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juntament\serveis\JAPU\EXPEDIENTS\ESPAI PUBLIC - VPEM\Expedients 2026\2026_01 Contractes\02_Obres\02. Oberts\06. Linia vida escola Papasseit_202237K\"/>
    </mc:Choice>
  </mc:AlternateContent>
  <bookViews>
    <workbookView xWindow="0" yWindow="0" windowWidth="28740" windowHeight="11610"/>
  </bookViews>
  <sheets>
    <sheet name="Full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1" i="1" l="1"/>
  <c r="E25" i="1"/>
  <c r="G25" i="1" s="1"/>
  <c r="E17" i="1"/>
  <c r="G17" i="1" s="1"/>
  <c r="E12" i="1"/>
  <c r="G12" i="1" s="1"/>
  <c r="E30" i="1" s="1"/>
  <c r="E32" i="1" s="1"/>
  <c r="E36" i="1" l="1"/>
  <c r="E35" i="1"/>
  <c r="E34" i="1"/>
  <c r="E37" i="1" s="1"/>
  <c r="E39" i="1" s="1"/>
  <c r="E40" i="1" s="1"/>
</calcChain>
</file>

<file path=xl/sharedStrings.xml><?xml version="1.0" encoding="utf-8"?>
<sst xmlns="http://schemas.openxmlformats.org/spreadsheetml/2006/main" count="32" uniqueCount="27">
  <si>
    <t>Preu ut</t>
  </si>
  <si>
    <t>Total</t>
  </si>
  <si>
    <t>pa</t>
  </si>
  <si>
    <t>Subministrament i instal·lació de línia de vida de la marca GM o similar, de fins a 10 m de longitud formada per:
a) cable d'acer inoxidable AISI  316 trenat de 7 cordons de 19 fils i 8mm de diàmetre com a mínim (DIN 360)
b) absorbidor LV0792 d'acer inoxidable AISI 316 (EN 795 C)
c) Guardacabos LV0074 d'acer inoxidable AISI 316 (EN 13411-1)
d) Terminal cierra cable LV0394 d'acer inoxidable AISI 316 (EN 795 C)
e) Caputxó extrem cable LV0058 de PVC (EN 795 C)
f) Tensor-indicador de tensió LV0656 amb cos d'acer inoxidable AISI 316 i carcasa de polipropilè (EN 795 C)
g) placa identificadora DIV0593 de PVC (EN 795 C)
h) precinte de seguretat de PA LV0455 (EN 795 C)
i) sistema de traçabilitat ràpid STR LV0478 d'alumini anoditzat (EN 795 C)
j) Pannell seguretat europeu DIV0590 de PVC blanc (EN 795)
k) pletina extrem PA0035 d'acer inoxidable AISI 304 (EN 795 C)
l) Pletina extrem doble LV0215 d'acer inoxidable AISI 304 (EN 795 C)
m) peça intermitja a carro ESF0910 d'acer inoxidable AISI 304/PE (EN 795 C)
n) peça corba LV0148 d'acer inoxidable AISI 304 (EN 795 C)
o) collarí vierteaguas LV0066 poste 100x100 LV0064 poste 60x60  de PE (EN 795 C)
p) Realce LV0144 (ESF0940 100x100x100), LV0145 (ESF0939 100x100x150), LV0146 (ESF0937 60x60x100), LV0147 (ESF0938 60x60x150)</t>
  </si>
  <si>
    <t>Amidament</t>
  </si>
  <si>
    <t>LDV3</t>
  </si>
  <si>
    <t>LDV4</t>
  </si>
  <si>
    <t>A</t>
  </si>
  <si>
    <t>Línies de vida</t>
  </si>
  <si>
    <t>B</t>
  </si>
  <si>
    <t>Escales amb protecció dorsal</t>
  </si>
  <si>
    <t>ut</t>
  </si>
  <si>
    <t>Subministrament i instal·lació d'escala de fins a 10 m d'alçada amb protecció dorsal EN 14122/4 de la marca GM o similar, inclòs linia de vida vertical EN 353 amb carro anticaigudes</t>
  </si>
  <si>
    <t>Accés LDV 2</t>
  </si>
  <si>
    <t>LDV2</t>
  </si>
  <si>
    <t>Accés LDV3</t>
  </si>
  <si>
    <t>A: Linies de vida horitzontals</t>
  </si>
  <si>
    <t>B: Escales amb protecció dorsal</t>
  </si>
  <si>
    <t>Despeses Generals 13%</t>
  </si>
  <si>
    <t>Benefici Industrial 6%</t>
  </si>
  <si>
    <t>PRESSUPOST</t>
  </si>
  <si>
    <t>Total PEM</t>
  </si>
  <si>
    <t>IVA 21%</t>
  </si>
  <si>
    <t>TOTAL PRESSUPOST</t>
  </si>
  <si>
    <t>Seguretat i salut 3%</t>
  </si>
  <si>
    <t>LDV1</t>
  </si>
  <si>
    <t>Subministrament i instal·lació de línia de vida de la marca GM o similar, de fins a 50 m de longitud formada per:
a) cable d'acer inoxidable AISI  316 trenat de 7 cordons de 19 fils i 8mm de diàmetre com a mínim (DIN 360)
b) absorbidor LV0792 d'acer inoxidable AISI 316 (EN 795 C)
c) Guardacabos LV0074 d'acer inoxidable AISI 316 (EN 13411-1)
d) Terminal cierra cable LV0394 d'acer inoxidable AISI 316 (EN 795 C)
e) Caputxó extrem cable LV0058 de PVC (EN 795 C)
f) Tensor-indicador de tensió LV0656 amb cos d'acer inoxidable AISI 316 i carcasa de polipropilè (EN 795 C)
g) placa identificadora DIV0593 de PVC (EN 795 C)
h) precinte de seguretat de PA LV0455 (EN 795 C)
i) sistema de traçabilitat ràpid STR LV0478 d'alumini anoditzat (EN 795 C)
j) Pannell seguretat europeu DIV0590 de PVC blanc (EN 795)
k) pletina extrem PA0035 d'acer inoxidable AISI 304 (EN 795 C)
l) Pletina extrem doble LV0215 d'acer inoxidable AISI 304 (EN 795 C)
m) peça intermitja a carro ESF0910 d'acer inoxidable AISI 304/PE (EN 795 C)
n) peça corba LV0148 d'acer inoxidable AISI 304 (EN 795 C)
o) collarí vierteaguas LV0066 poste 100x100 LV0064 poste 60x60  de PE (EN 795 C)
p) Realce LV0144 (ESF0940 100x100x100), LV0145 (ESF0939 100x100x150), LV0146 (ESF0937 60x60x100), LV0147 (ESF0938 60x60x150)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</si>
</sst>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43" formatCode="_-* #,##0.00\ _€_-;\-* #,##0.00\ _€_-;_-* &quot;-&quot;??\ _€_-;_-@_-"/>
  </numFmts>
  <fonts count="4" x14ac:knownFonts="1">
    <font>
      <sz val="11"/>
      <color theme="1"/>
      <name val="Calibri"/>
      <family val="2"/>
      <scheme val="minor"/>
    </font>
    <font>
      <sz val="11"/>
      <color theme="1"/>
      <name val="Calibri"/>
      <family val="2"/>
      <scheme val="minor"/>
    </font>
    <font>
      <sz val="8"/>
      <color theme="1"/>
      <name val="Arial"/>
      <family val="2"/>
    </font>
    <font>
      <b/>
      <sz val="8"/>
      <color theme="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1">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xf numFmtId="0" fontId="2" fillId="0" borderId="0" xfId="0" applyFont="1" applyAlignment="1">
      <alignment horizontal="justify" vertical="top" wrapText="1"/>
    </xf>
    <xf numFmtId="43" fontId="2" fillId="0" borderId="0" xfId="1" applyFont="1" applyAlignment="1">
      <alignment vertical="top"/>
    </xf>
    <xf numFmtId="0" fontId="2" fillId="0" borderId="1" xfId="0" applyFont="1" applyBorder="1" applyAlignment="1">
      <alignment vertical="top"/>
    </xf>
    <xf numFmtId="43" fontId="2" fillId="0" borderId="1" xfId="1" applyFont="1" applyBorder="1" applyAlignment="1">
      <alignment vertical="top"/>
    </xf>
    <xf numFmtId="44" fontId="2" fillId="0" borderId="0" xfId="2" applyFont="1" applyAlignment="1">
      <alignment vertical="top"/>
    </xf>
    <xf numFmtId="0" fontId="3" fillId="0" borderId="0" xfId="0" applyFont="1" applyAlignment="1">
      <alignment horizontal="center" vertical="top"/>
    </xf>
    <xf numFmtId="0" fontId="3" fillId="0" borderId="0" xfId="0" applyFont="1" applyAlignment="1">
      <alignment vertical="top"/>
    </xf>
    <xf numFmtId="0" fontId="3" fillId="0" borderId="0" xfId="0" applyFont="1"/>
    <xf numFmtId="44" fontId="2" fillId="0" borderId="0" xfId="0" applyNumberFormat="1" applyFont="1" applyAlignment="1">
      <alignment vertical="top"/>
    </xf>
    <xf numFmtId="44" fontId="2" fillId="0" borderId="1" xfId="0" applyNumberFormat="1" applyFont="1" applyBorder="1" applyAlignment="1">
      <alignment vertical="top"/>
    </xf>
    <xf numFmtId="44" fontId="3" fillId="0" borderId="0" xfId="0" applyNumberFormat="1" applyFont="1" applyAlignment="1">
      <alignment vertical="top"/>
    </xf>
    <xf numFmtId="0" fontId="2" fillId="0" borderId="0" xfId="0" applyFont="1" applyBorder="1" applyAlignment="1">
      <alignment vertical="top"/>
    </xf>
    <xf numFmtId="44" fontId="2" fillId="0" borderId="0" xfId="0" applyNumberFormat="1" applyFont="1" applyBorder="1" applyAlignment="1">
      <alignment vertical="top"/>
    </xf>
    <xf numFmtId="0" fontId="2" fillId="0" borderId="0" xfId="0" applyFont="1" applyBorder="1" applyAlignment="1">
      <alignment horizontal="center" vertical="top"/>
    </xf>
    <xf numFmtId="0" fontId="2" fillId="0" borderId="0" xfId="0" applyFont="1" applyBorder="1"/>
    <xf numFmtId="0" fontId="2" fillId="0" borderId="0" xfId="0" applyFont="1" applyAlignment="1">
      <alignment horizontal="right" vertical="top"/>
    </xf>
    <xf numFmtId="0" fontId="2" fillId="0" borderId="1" xfId="0" applyFont="1" applyBorder="1" applyAlignment="1">
      <alignment horizontal="right" vertical="top"/>
    </xf>
  </cellXfs>
  <cellStyles count="3">
    <cellStyle name="Coma"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40"/>
  <sheetViews>
    <sheetView tabSelected="1" workbookViewId="0">
      <selection activeCell="I10" sqref="I10"/>
    </sheetView>
  </sheetViews>
  <sheetFormatPr defaultRowHeight="11.25" x14ac:dyDescent="0.2"/>
  <cols>
    <col min="1" max="1" width="9.140625" style="1"/>
    <col min="2" max="2" width="2.140625" style="1" bestFit="1" customWidth="1"/>
    <col min="3" max="3" width="3.28515625" style="2" bestFit="1" customWidth="1"/>
    <col min="4" max="4" width="90.42578125" style="1" customWidth="1"/>
    <col min="5" max="5" width="14.5703125" style="1" customWidth="1"/>
    <col min="6" max="7" width="12.140625" style="1" bestFit="1" customWidth="1"/>
    <col min="8" max="16" width="9.140625" style="1"/>
    <col min="17" max="16384" width="9.140625" style="3"/>
  </cols>
  <sheetData>
    <row r="6" spans="1:16" s="11" customFormat="1" x14ac:dyDescent="0.2">
      <c r="A6" s="10"/>
      <c r="B6" s="10" t="s">
        <v>7</v>
      </c>
      <c r="C6" s="9"/>
      <c r="D6" s="10" t="s">
        <v>8</v>
      </c>
      <c r="E6" s="10"/>
      <c r="F6" s="10"/>
      <c r="G6" s="10"/>
      <c r="H6" s="10"/>
      <c r="I6" s="10"/>
      <c r="J6" s="10"/>
      <c r="K6" s="10"/>
      <c r="L6" s="10"/>
      <c r="M6" s="10"/>
      <c r="N6" s="10"/>
      <c r="O6" s="10"/>
      <c r="P6" s="10"/>
    </row>
    <row r="7" spans="1:16" x14ac:dyDescent="0.2">
      <c r="E7" s="9" t="s">
        <v>4</v>
      </c>
      <c r="F7" s="9" t="s">
        <v>0</v>
      </c>
      <c r="G7" s="9" t="s">
        <v>1</v>
      </c>
    </row>
    <row r="8" spans="1:16" ht="202.5" x14ac:dyDescent="0.2">
      <c r="B8" s="1">
        <v>1</v>
      </c>
      <c r="C8" s="2" t="s">
        <v>2</v>
      </c>
      <c r="D8" s="4" t="s">
        <v>26</v>
      </c>
    </row>
    <row r="10" spans="1:16" x14ac:dyDescent="0.2">
      <c r="D10" s="19" t="s">
        <v>25</v>
      </c>
      <c r="E10" s="5">
        <v>1</v>
      </c>
    </row>
    <row r="11" spans="1:16" x14ac:dyDescent="0.2">
      <c r="D11" s="20" t="s">
        <v>6</v>
      </c>
      <c r="E11" s="7">
        <v>1</v>
      </c>
      <c r="F11" s="6"/>
      <c r="G11" s="6"/>
    </row>
    <row r="12" spans="1:16" x14ac:dyDescent="0.2">
      <c r="E12" s="5">
        <f>SUM(E10:E11)</f>
        <v>2</v>
      </c>
      <c r="F12" s="8">
        <v>2100</v>
      </c>
      <c r="G12" s="8">
        <f>E12*F12</f>
        <v>4200</v>
      </c>
    </row>
    <row r="13" spans="1:16" x14ac:dyDescent="0.2">
      <c r="E13" s="8"/>
    </row>
    <row r="14" spans="1:16" ht="202.5" x14ac:dyDescent="0.2">
      <c r="B14" s="1">
        <v>2</v>
      </c>
      <c r="C14" s="2" t="s">
        <v>2</v>
      </c>
      <c r="D14" s="4" t="s">
        <v>3</v>
      </c>
      <c r="E14" s="8"/>
    </row>
    <row r="15" spans="1:16" x14ac:dyDescent="0.2">
      <c r="D15" s="19" t="s">
        <v>14</v>
      </c>
      <c r="E15" s="5">
        <v>1</v>
      </c>
    </row>
    <row r="16" spans="1:16" x14ac:dyDescent="0.2">
      <c r="D16" s="20" t="s">
        <v>5</v>
      </c>
      <c r="E16" s="7">
        <v>1</v>
      </c>
      <c r="F16" s="6"/>
      <c r="G16" s="6"/>
    </row>
    <row r="17" spans="1:16" x14ac:dyDescent="0.2">
      <c r="E17" s="5">
        <f>SUM(E15:E16)</f>
        <v>2</v>
      </c>
      <c r="F17" s="8">
        <v>750</v>
      </c>
      <c r="G17" s="8">
        <f>E17*F17</f>
        <v>1500</v>
      </c>
    </row>
    <row r="19" spans="1:16" x14ac:dyDescent="0.2">
      <c r="E19" s="5"/>
      <c r="F19" s="8"/>
      <c r="G19" s="8"/>
    </row>
    <row r="20" spans="1:16" s="11" customFormat="1" x14ac:dyDescent="0.2">
      <c r="A20" s="10"/>
      <c r="B20" s="10" t="s">
        <v>9</v>
      </c>
      <c r="C20" s="9"/>
      <c r="D20" s="10" t="s">
        <v>10</v>
      </c>
      <c r="E20" s="10"/>
      <c r="F20" s="10"/>
      <c r="G20" s="10"/>
      <c r="H20" s="10"/>
      <c r="I20" s="10"/>
      <c r="J20" s="10"/>
      <c r="K20" s="10"/>
      <c r="L20" s="10"/>
      <c r="M20" s="10"/>
      <c r="N20" s="10"/>
      <c r="O20" s="10"/>
      <c r="P20" s="10"/>
    </row>
    <row r="21" spans="1:16" x14ac:dyDescent="0.2">
      <c r="E21" s="9" t="s">
        <v>4</v>
      </c>
      <c r="F21" s="9" t="s">
        <v>0</v>
      </c>
      <c r="G21" s="9" t="s">
        <v>1</v>
      </c>
    </row>
    <row r="22" spans="1:16" ht="22.5" x14ac:dyDescent="0.2">
      <c r="C22" s="2" t="s">
        <v>11</v>
      </c>
      <c r="D22" s="4" t="s">
        <v>12</v>
      </c>
    </row>
    <row r="23" spans="1:16" x14ac:dyDescent="0.2">
      <c r="D23" s="19" t="s">
        <v>13</v>
      </c>
      <c r="E23" s="1">
        <v>1</v>
      </c>
    </row>
    <row r="24" spans="1:16" x14ac:dyDescent="0.2">
      <c r="D24" s="20" t="s">
        <v>15</v>
      </c>
      <c r="E24" s="6">
        <v>1</v>
      </c>
      <c r="F24" s="6"/>
      <c r="G24" s="6"/>
    </row>
    <row r="25" spans="1:16" x14ac:dyDescent="0.2">
      <c r="E25" s="1">
        <f>SUM(E23:E24)</f>
        <v>2</v>
      </c>
      <c r="F25" s="8">
        <v>3800</v>
      </c>
      <c r="G25" s="8">
        <f>E25*F25</f>
        <v>7600</v>
      </c>
    </row>
    <row r="29" spans="1:16" x14ac:dyDescent="0.2">
      <c r="D29" s="10" t="s">
        <v>20</v>
      </c>
    </row>
    <row r="30" spans="1:16" x14ac:dyDescent="0.2">
      <c r="D30" s="1" t="s">
        <v>16</v>
      </c>
      <c r="E30" s="12">
        <f>G12+G17</f>
        <v>5700</v>
      </c>
    </row>
    <row r="31" spans="1:16" x14ac:dyDescent="0.2">
      <c r="D31" s="6" t="s">
        <v>17</v>
      </c>
      <c r="E31" s="13">
        <f>G25</f>
        <v>7600</v>
      </c>
    </row>
    <row r="32" spans="1:16" s="11" customFormat="1" x14ac:dyDescent="0.2">
      <c r="A32" s="10"/>
      <c r="B32" s="10"/>
      <c r="C32" s="9"/>
      <c r="D32" s="10" t="s">
        <v>21</v>
      </c>
      <c r="E32" s="14">
        <f>SUM(E30:E31)</f>
        <v>13300</v>
      </c>
      <c r="F32" s="10"/>
      <c r="G32" s="10"/>
      <c r="H32" s="10"/>
      <c r="I32" s="10"/>
      <c r="J32" s="10"/>
      <c r="K32" s="10"/>
      <c r="L32" s="10"/>
      <c r="M32" s="10"/>
      <c r="N32" s="10"/>
      <c r="O32" s="10"/>
      <c r="P32" s="10"/>
    </row>
    <row r="34" spans="1:16" x14ac:dyDescent="0.2">
      <c r="D34" s="1" t="s">
        <v>18</v>
      </c>
      <c r="E34" s="12">
        <f>E32*13%</f>
        <v>1729</v>
      </c>
    </row>
    <row r="35" spans="1:16" s="18" customFormat="1" x14ac:dyDescent="0.2">
      <c r="A35" s="15"/>
      <c r="B35" s="15"/>
      <c r="C35" s="17"/>
      <c r="D35" s="15" t="s">
        <v>19</v>
      </c>
      <c r="E35" s="16">
        <f>E32*6%</f>
        <v>798</v>
      </c>
      <c r="F35" s="15"/>
      <c r="G35" s="15"/>
      <c r="H35" s="15"/>
      <c r="I35" s="15"/>
      <c r="J35" s="15"/>
      <c r="K35" s="15"/>
      <c r="L35" s="15"/>
      <c r="M35" s="15"/>
      <c r="N35" s="15"/>
      <c r="O35" s="15"/>
      <c r="P35" s="15"/>
    </row>
    <row r="36" spans="1:16" x14ac:dyDescent="0.2">
      <c r="D36" s="6" t="s">
        <v>24</v>
      </c>
      <c r="E36" s="13">
        <f>E32*3%</f>
        <v>399</v>
      </c>
    </row>
    <row r="37" spans="1:16" s="11" customFormat="1" x14ac:dyDescent="0.2">
      <c r="A37" s="10"/>
      <c r="B37" s="10"/>
      <c r="C37" s="9"/>
      <c r="D37" s="10" t="s">
        <v>1</v>
      </c>
      <c r="E37" s="14">
        <f>SUM(E34:E36)+E32</f>
        <v>16226</v>
      </c>
      <c r="F37" s="10"/>
      <c r="G37" s="10"/>
      <c r="H37" s="10"/>
      <c r="I37" s="10"/>
      <c r="J37" s="10"/>
      <c r="K37" s="10"/>
      <c r="L37" s="10"/>
      <c r="M37" s="10"/>
      <c r="N37" s="10"/>
      <c r="O37" s="10"/>
      <c r="P37" s="10"/>
    </row>
    <row r="39" spans="1:16" x14ac:dyDescent="0.2">
      <c r="D39" s="6" t="s">
        <v>22</v>
      </c>
      <c r="E39" s="13">
        <f>E37*21%</f>
        <v>3407.46</v>
      </c>
    </row>
    <row r="40" spans="1:16" x14ac:dyDescent="0.2">
      <c r="D40" s="10" t="s">
        <v>23</v>
      </c>
      <c r="E40" s="14">
        <f>E37+E39</f>
        <v>19633.46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Rodriguez Vilaró, Ángels</dc:creator>
  <cp:lastModifiedBy>Rodriguez Vilaró, Ángels</cp:lastModifiedBy>
  <dcterms:created xsi:type="dcterms:W3CDTF">2026-02-26T11:38:21Z</dcterms:created>
  <dcterms:modified xsi:type="dcterms:W3CDTF">2026-02-27T08:12:52Z</dcterms:modified>
</cp:coreProperties>
</file>